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Voloseviciene\OneDrive - LAKD\Darbalaukis\PIRKIMAI\11.18 5604 T A K+K 4 dalys Transporto statinių, taisymo darbų pirkimas\2. PO\2.9.1-4  SPS Priedas Nr. 11 I -IV objekto dalys.xlsx\"/>
    </mc:Choice>
  </mc:AlternateContent>
  <xr:revisionPtr revIDLastSave="0" documentId="13_ncr:1_{D14F2D70-5AA9-4E0D-9810-B17C3517BD4D}" xr6:coauthVersionLast="47" xr6:coauthVersionMax="47" xr10:uidLastSave="{00000000-0000-0000-0000-000000000000}"/>
  <bookViews>
    <workbookView xWindow="-120" yWindow="-120" windowWidth="29040" windowHeight="15720" xr2:uid="{94BF7854-B036-4379-89D2-526D548EBD47}"/>
  </bookViews>
  <sheets>
    <sheet name="IV PIRKIMO OBJEKTO DALI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5" i="1"/>
  <c r="G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tc={A903BF7B-3C78-4216-BB32-A67E439C7360}</author>
  </authors>
  <commentList>
    <comment ref="I23" authorId="0" shapeId="0" xr:uid="{A903BF7B-3C78-4216-BB32-A67E439C7360}">
      <text>
        <r>
          <rPr>
            <sz val="11"/>
            <color theme="1"/>
            <rFont val="Aptos Narrow"/>
            <family val="2"/>
            <charset val="186"/>
            <scheme val="minor"/>
          </rPr>
          <t>[Komentarų gija]
„Excel“ versija leidžia jums skaityti šią komentarų giją, tačiau visi jos taisymai bus pašalinti, jei failas atidaromas naudojant naujesnę „Excel“ versiją. Daugiau informacijos: https://go.microsoft.com/fwlink/?linkid=870924.
Komentaras:
    Nuo 160 iki 200</t>
        </r>
      </text>
    </comment>
  </commentList>
</comments>
</file>

<file path=xl/sharedStrings.xml><?xml version="1.0" encoding="utf-8"?>
<sst xmlns="http://schemas.openxmlformats.org/spreadsheetml/2006/main" count="147" uniqueCount="110">
  <si>
    <t>Eil. Nr.</t>
  </si>
  <si>
    <t>Paslaugų pavadinimas</t>
  </si>
  <si>
    <t>Mato vnt.</t>
  </si>
  <si>
    <t>Preliminarios  paslaugų apimtys</t>
  </si>
  <si>
    <t>Norminiai dokumentai</t>
  </si>
  <si>
    <t>Pastabos</t>
  </si>
  <si>
    <t>TAISYMO DARBAI</t>
  </si>
  <si>
    <t>1. Taisymo darbų įkainiai</t>
  </si>
  <si>
    <t>1.1.</t>
  </si>
  <si>
    <t>Bituminių deformacinių pjūvių ar jų dalies įrengimas</t>
  </si>
  <si>
    <t>m</t>
  </si>
  <si>
    <t>ST 8871063.05:2003 Tiltų ir viadukų statybos darbai</t>
  </si>
  <si>
    <t>Įkainyje turi būti įtraukti visi būtini darbai deformacinio pjūvio tinkamam įrengimui</t>
  </si>
  <si>
    <t>1.2.</t>
  </si>
  <si>
    <t>Vienprofilinių deformacinių pjūvių ar jų dalies įrengimas</t>
  </si>
  <si>
    <t>1.3.</t>
  </si>
  <si>
    <t>Deformacinių pjūvių ardymas</t>
  </si>
  <si>
    <t>1.4.</t>
  </si>
  <si>
    <t>Pažeisto, atskilusio betono sluoksnio pašalinimas konstrukcijose</t>
  </si>
  <si>
    <t>m3</t>
  </si>
  <si>
    <t>Įkainyje turi būti įvertintas ir statybinio laužo pakrovimas bei išvežimas</t>
  </si>
  <si>
    <t>1.5.</t>
  </si>
  <si>
    <t>Pažeistų vietų nuvalymas ir atstatymas remontiniais mišiniais</t>
  </si>
  <si>
    <t>LST EN 1504-3:2006 Betoninių konstrukcijų apsauginiai ir remontiniai produktai bei istemos. Apibrėžtys, reikalavimai, kokybės kontrolė ir atitikties įvertinimas. 3 dalis. Konstrukcinis ir nekonstrukcinis taisymas</t>
  </si>
  <si>
    <t>Įkainyje turi būti įvertintas paviršiaus padengimas sukibimą gerinančiu gruntu</t>
  </si>
  <si>
    <t>1.6.</t>
  </si>
  <si>
    <t>Konstrukcijų betonavimas</t>
  </si>
  <si>
    <t>LST EN 206 betono stiprumo ir aplinkos sąlygų poveikio klasė</t>
  </si>
  <si>
    <t>1.7.</t>
  </si>
  <si>
    <t>Armatūros gaminių sudėjimas</t>
  </si>
  <si>
    <t>t</t>
  </si>
  <si>
    <t>LST EN 10080:2005 Armatūrinis plienas</t>
  </si>
  <si>
    <t>Armavimui turi būti naudojamas ne mažesnės nei B klasės armatūrinis plienas, kurio tąsumas k=(ft/fy)k ≥ 1,08</t>
  </si>
  <si>
    <t>1.8.</t>
  </si>
  <si>
    <t>Plieninių konstrukcijų įrengimas</t>
  </si>
  <si>
    <t>LST EN 10027-1 Plienų žymėjimo sistemos
LST EN 1090-2 Techniniai reikalavimai keliami plieninėms konstrukcijoms</t>
  </si>
  <si>
    <t>Plieno konstrukcijos turi turėti CE ženklinimą. Laikinas konstrukcijų įrengimas pažaidos degradacijos stabdymui.
Įkainyje turi būti įvertini visi būtini darbai konstrukcijų sumontavimui įskaitant gamybą ir transportavimą.</t>
  </si>
  <si>
    <t>1.9.</t>
  </si>
  <si>
    <t>Tarpų/tuštymių po pereinamosiomis plokštėmis užpildymas betono mišiniais</t>
  </si>
  <si>
    <t xml:space="preserve">Įkainyje turi būti įvertintas skylių gręžimas į pereinamąsias plokštes betono užpylimui (betono klasė ne žemesnės kaip C30/37), skylių dangoje sutvarkymas </t>
  </si>
  <si>
    <t>1.10.</t>
  </si>
  <si>
    <t>Dangos remontas panaudoant mišinius AC 11 VS,  h=4cm  (iki 200 m2)</t>
  </si>
  <si>
    <t>m2</t>
  </si>
  <si>
    <t>Įkainyje turi būti įvertintas remontuojamo ploto paruošimas suteikiant tvarkingą geometrinę formą</t>
  </si>
  <si>
    <t>1.11.</t>
  </si>
  <si>
    <t>Dangos remontas panaudoant mišinius SMA 8 S, SMA 11 S  h=4cm  (iki 200 m2)</t>
  </si>
  <si>
    <t>1.12.</t>
  </si>
  <si>
    <t>Pridėti ar atimti 1 cm sluoksnio storiui (mišinys AC 11 VS)</t>
  </si>
  <si>
    <t>1.13.</t>
  </si>
  <si>
    <t>Pridėti ar atimti 1 cm sluoksnio storiui (mišiniai SMA 8 S, SMA 11 S)</t>
  </si>
  <si>
    <t>1.14.</t>
  </si>
  <si>
    <t>Dangos remontas šaltu asfaltu (žiemos periodu)</t>
  </si>
  <si>
    <t>Laikinas (žiemos periodu) asfalto dangos išdaužų taisymas šalto asfalto mišiniu siekiant užtikrinti pažaidos degradaciją ir eismo saugumą</t>
  </si>
  <si>
    <t>1.15.</t>
  </si>
  <si>
    <t>Korozijos pažeistos armatūros strypų nuvalymas ir padengimas antikorozine danga</t>
  </si>
  <si>
    <t>LST EN 1504-7:2007 Betoninių konstrukcijų apsauginiai ir remontiniai produktai bei istemos. Apibrėžtys, reikalavimai, kokybės kontrolė ir atitikties įvertinimas. 7 dalis. Armatūros apsauga nuo korozijos</t>
  </si>
  <si>
    <t>1.16.</t>
  </si>
  <si>
    <t>Betoninių paviršių plovimas aukštu slėgiu, padengimas apsaugine danga</t>
  </si>
  <si>
    <t>LST EN 1504-2:20074 Betoninių konstrukcijų apsauginiai ir remontiniai produktai bei istemos. Apibrėžtys, reikalavimai, kokybės kontrolė ir atitikties įvertinimas. 2 dalis. Betono paviršiaus apsaugos sistemos</t>
  </si>
  <si>
    <t>1.17.</t>
  </si>
  <si>
    <t>Turėklų (ar tam tikrų turėklų sekcijų) įrengimas</t>
  </si>
  <si>
    <t>ST 8871063.05:2003 Tiltų ir viadukų statybos darbai
Turėklai cinkuojami pagal LST EN IS0 1461</t>
  </si>
  <si>
    <t>Turėklų aukštis turi būti ne mažesnis kaip 1,1 m, o mažesnysis angos tarp turėklų elementų matmuo turi būti ne didesnis kaip 150 mm
Turėklai turi būti cinkuoti
Įkainyje turi būti įvertintas senų turėklų ar jų dalies ardymas, statybinio laužo išvežimas,naujų turėklų ar jų dalies įrengimas</t>
  </si>
  <si>
    <t>Šulinėlių vamzdžių (išsikišusių po perdanga) paviršių valymas ir padengimas antikorozine danga</t>
  </si>
  <si>
    <t>1.18.</t>
  </si>
  <si>
    <t>Naujos lietaus vandens nuleidimo sistemos iš PVC, PP vamzdžių įrengimas, prijungiant ją prie esamų vandens nuleidimo šulinėlių</t>
  </si>
  <si>
    <t>PVC vamzdžiai turi tenkinti LST EN 1401, LST ISO 4435, LST EN 13476, standartų reikalavimus
PP vamzdžiai turi tenkinti LST EN 1852, LST EN 13476
Tiltų hidroizoliacijos sluoksnio, sudaryto iš dviejų bituminių hidroizoliacinių lakštų, naudojamų ant betono, įrengimo taisyklės ĮT DBH 12
Automobilių kelių vandens nuleidimo sistemų projektavimo taisyklėms KPT VNS 16</t>
  </si>
  <si>
    <t>Turi būti užtikrinta UV apsauga mažiausiais 10 metų
Atsparumas radiacijai iki &gt; Kly 700
Vamzdžiai D160 - D200, tvirtinamine rečiau nei kas 1,2 m</t>
  </si>
  <si>
    <t>1.19.</t>
  </si>
  <si>
    <t>Suirusių šlaitinių plytelių atstatymas</t>
  </si>
  <si>
    <t>ĮT SBR Automobilių kelių dangos konstrukcijos sluoksnių be rišiklių įrengimo taisyklės
LST EN 206 betono stiprumo ir aplinkos sąlygų poveikio klasė</t>
  </si>
  <si>
    <t>Šlaitinių plytelių 49x49x8 (betonas C30/37) įrengimas ant:
- 10 cm 0/32 žvyro pagrindo sluoksnio 
- paruošiamojo smėlbetonio C12/15 pasluoksnio hvid-5 cm  
Tarpai tarp plytelių sumonolitinami smėlbetoniu C12/15
Įkainyje turi būti įvertinti ardymo darbai, statybinių šiukšlių išvežimas, žemės darbai</t>
  </si>
  <si>
    <t>1.20.</t>
  </si>
  <si>
    <t>Defektuoto šlaitų tvirtinimo monolitiniu betonu atstatymas</t>
  </si>
  <si>
    <t>Monolitinio betono įrengimas (betonas C30/37) ant 10 cm 0/32 žvyro pagrindo</t>
  </si>
  <si>
    <t>1.21.</t>
  </si>
  <si>
    <t>Išplovų užpylimas drenuojančiu gruntu</t>
  </si>
  <si>
    <t>LST 13285 (nesurištieji mišiniai)
ST 8871063.05:2003 Tiltų ir viadukų statybos darbai</t>
  </si>
  <si>
    <t>1.22.</t>
  </si>
  <si>
    <t>Pažeistų latakų atstatymas naujais</t>
  </si>
  <si>
    <t>ĮT SBR Automobilių kelių dangos konstrukcijos sluoksnių be rišiklių įrengimo taisyklės
LST EN 206 betono stiprumo ir aplinkos sąlygų poveikio klasė
KPT VNS 16 Automobilių kelių vandens nuleidimo sistemų projektavimo taisyklės KPT VNS 16</t>
  </si>
  <si>
    <t>Teleskopinių latakų (betonas C30/37) vandens pratekėjimo tūris ne mažesnis nei 0,16 m2  įrengimas ant: 
- paruošiamojo smėlbetonio C12/15 pasluoksnio hvid-10 cm 
- 10 cm 0/32 žvyro pagrindo sluoksnio 
Įkainyje turi būti įvertintas senų latakų ardymas, statybinių šiukšlių išvežimas, žemės darbai</t>
  </si>
  <si>
    <t>1.23.</t>
  </si>
  <si>
    <t xml:space="preserve">Pažeistų pakopų/laiptasijų atstatymas naujais </t>
  </si>
  <si>
    <t>ĮT SBR Automobilių kelių dangos konstrukcijos sluoksnių be rišiklių įrengimo taisyklės
ST 8871063.05:2003 Tiltų ir viadukų statybos darbai
LST EN 206 betono stiprumo ir aplinkos poveikio klasė</t>
  </si>
  <si>
    <t>Įkainyje turi būti įvertintas pažeistų konstrukcijų ardymas, statybinių šiukšlių išvežimas, žemės darbai, 20 cm žvyro 0/32 pagrindo įrengimas po konstrukcijomis. Betono pamatas (C30/37) kitos gelžbetoninės konstrukcijos C35/45, pakopos plotis daugiau arba lygu 750 mm</t>
  </si>
  <si>
    <t>1.24.</t>
  </si>
  <si>
    <t>Darbo vietų aptvėrimas automagistralės ir greitkeliai</t>
  </si>
  <si>
    <t>kompl.</t>
  </si>
  <si>
    <t>Įkainyje vertinamas įrengimas, priežiūra ir demontavimas</t>
  </si>
  <si>
    <t>Darbo vietų aptvėrimas kituose keliuose</t>
  </si>
  <si>
    <t>2. Kita</t>
  </si>
  <si>
    <t>2.1.</t>
  </si>
  <si>
    <t>Aprašas</t>
  </si>
  <si>
    <t>STR1.04.04:2017 „Statinio projektavimas, projekto ekspertizė
LST 1516 Statinio projektas. Bendrieji įforminimo reikalavimai.</t>
  </si>
  <si>
    <r>
      <t xml:space="preserve">Apraše turi būti:
- Darbų aprašymas;
- Darbų atlikimo schema;
- Schema su pažymėtomis darbų zonomis;
</t>
    </r>
    <r>
      <rPr>
        <sz val="11"/>
        <rFont val="Arial"/>
        <family val="2"/>
        <charset val="186"/>
      </rPr>
      <t>- Tikslus darbų kiekių žiniaraštis.
-  Fotofiksacija</t>
    </r>
  </si>
  <si>
    <t>2.2.</t>
  </si>
  <si>
    <t xml:space="preserve">Autobokštelis </t>
  </si>
  <si>
    <t>objektui</t>
  </si>
  <si>
    <t>Įkainis taikomas tuo atveju jei darbų pobūdis reikalauja specialių priemonių darbui aukštyje</t>
  </si>
  <si>
    <t>Panaudojant gruntų grupes (pagal LST 13285) ŽG, ŽB, ŽP</t>
  </si>
  <si>
    <t>Įkainyje turi būti įtraukti visi būtini darbai deformacinio pjūvio ardymui įskaitant statybinio laužo pakrovimą bei išvežimą</t>
  </si>
  <si>
    <t>Betono klasė ne žemesnė nei C35/45</t>
  </si>
  <si>
    <t>Automobilių kelių darbo vietų aptvėrimo ir eismo reguliavimo taisyklių T DVAER 12 ir papildomos tipinių darbų vietų keliuose eismo organizavimo schemos</t>
  </si>
  <si>
    <t>Automobilių kelių asfalto dangų priežiūrai skirtų medžiagų ir medžiagų mišinių panaudojimo ir jų sluoksnių įrengimas ĮT APM 10
Automobilių kelių asfalto mišinių techninių reikalavimų aprašas TRA ASFALTAS 24
Automobilių kelių dangos konstrukcijos asfalto sluoksnių įrengimo taisyklės ĮT ASFALTAS 24</t>
  </si>
  <si>
    <t xml:space="preserve">Maksimali perkančiajai organizacijai priimtina vieneto kaina, Eur be PVM </t>
  </si>
  <si>
    <t>Iš viso
Eur, be PVM</t>
  </si>
  <si>
    <t>IŠ VISO EUR BE PVM</t>
  </si>
  <si>
    <r>
      <t xml:space="preserve">Vieneto kaina, Eur be PVM </t>
    </r>
    <r>
      <rPr>
        <b/>
        <sz val="11"/>
        <color rgb="FFFF0000"/>
        <rFont val="Arial"/>
        <family val="2"/>
        <charset val="186"/>
      </rPr>
      <t>(pildo tiekėjas)</t>
    </r>
  </si>
  <si>
    <r>
      <rPr>
        <b/>
        <sz val="11"/>
        <color rgb="FF0000FF"/>
        <rFont val="Arial"/>
        <family val="2"/>
        <charset val="186"/>
      </rPr>
      <t xml:space="preserve">Pastaba: </t>
    </r>
    <r>
      <rPr>
        <sz val="11"/>
        <color rgb="FF0000FF"/>
        <rFont val="Arial"/>
        <family val="2"/>
        <charset val="186"/>
      </rPr>
      <t>Tiekėjo pasiūlyta maksimali vieneto kaina negali viršyti perkančiosios organizacijos nurodytos maksimalios vieneto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</si>
</sst>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Arial"/>
      <family val="2"/>
      <charset val="186"/>
    </font>
    <font>
      <b/>
      <sz val="11"/>
      <color rgb="FF0000FF"/>
      <name val="Arial"/>
      <family val="2"/>
      <charset val="186"/>
    </font>
    <font>
      <sz val="11"/>
      <color theme="1"/>
      <name val="Arial"/>
      <family val="2"/>
      <charset val="186"/>
    </font>
    <font>
      <b/>
      <sz val="11"/>
      <name val="Arial"/>
      <family val="2"/>
      <charset val="186"/>
    </font>
    <font>
      <b/>
      <i/>
      <sz val="11"/>
      <color theme="1"/>
      <name val="Arial"/>
      <family val="2"/>
      <charset val="186"/>
    </font>
    <font>
      <sz val="11"/>
      <name val="Arial"/>
      <family val="2"/>
      <charset val="186"/>
    </font>
    <font>
      <sz val="11"/>
      <color rgb="FF0000FF"/>
      <name val="Arial"/>
      <family val="2"/>
      <charset val="186"/>
    </font>
    <font>
      <sz val="11"/>
      <color rgb="FF000000"/>
      <name val="Arial"/>
      <family val="2"/>
      <charset val="186"/>
    </font>
    <font>
      <sz val="11"/>
      <color rgb="FFFF0000"/>
      <name val="Arial"/>
      <family val="2"/>
      <charset val="186"/>
    </font>
    <font>
      <b/>
      <i/>
      <sz val="11"/>
      <name val="Arial"/>
      <family val="2"/>
      <charset val="186"/>
    </font>
    <font>
      <b/>
      <i/>
      <sz val="11"/>
      <color rgb="FF0000FF"/>
      <name val="Arial"/>
      <family val="2"/>
      <charset val="186"/>
    </font>
    <font>
      <i/>
      <sz val="11"/>
      <name val="Arial"/>
      <family val="2"/>
      <charset val="186"/>
    </font>
    <font>
      <b/>
      <sz val="11"/>
      <color rgb="FFFF0000"/>
      <name val="Arial"/>
      <family val="2"/>
      <charset val="186"/>
    </font>
  </fonts>
  <fills count="2">
    <fill>
      <patternFill patternType="none"/>
    </fill>
    <fill>
      <patternFill patternType="gray125"/>
    </fill>
  </fills>
  <borders count="2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
    <xf numFmtId="0" fontId="0" fillId="0" borderId="0"/>
  </cellStyleXfs>
  <cellXfs count="98">
    <xf numFmtId="0" fontId="0" fillId="0" borderId="0" xfId="0"/>
    <xf numFmtId="0" fontId="4" fillId="0" borderId="2" xfId="0" applyFont="1" applyBorder="1" applyAlignment="1" applyProtection="1">
      <alignment horizontal="center" vertical="center" wrapText="1"/>
      <protection locked="0"/>
    </xf>
    <xf numFmtId="0" fontId="3" fillId="0" borderId="0" xfId="0" applyFont="1" applyProtection="1">
      <protection locked="0"/>
    </xf>
    <xf numFmtId="4" fontId="3" fillId="0" borderId="0" xfId="0" applyNumberFormat="1" applyFont="1" applyProtection="1">
      <protection locked="0"/>
    </xf>
    <xf numFmtId="0" fontId="6" fillId="0" borderId="2" xfId="0" applyFont="1" applyBorder="1" applyAlignment="1" applyProtection="1">
      <alignment horizontal="center" vertical="center" wrapText="1"/>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0" fontId="6" fillId="0" borderId="21" xfId="0" applyFont="1" applyBorder="1" applyAlignment="1" applyProtection="1">
      <alignment vertical="center" wrapText="1"/>
      <protection locked="0"/>
    </xf>
    <xf numFmtId="0" fontId="6" fillId="0" borderId="11" xfId="0" applyFont="1" applyBorder="1" applyAlignment="1" applyProtection="1">
      <alignment vertical="center" wrapText="1"/>
      <protection locked="0"/>
    </xf>
    <xf numFmtId="4" fontId="6" fillId="0" borderId="11" xfId="0" applyNumberFormat="1" applyFont="1" applyBorder="1" applyAlignment="1" applyProtection="1">
      <alignment horizontal="center" vertical="center" wrapText="1"/>
      <protection locked="0"/>
    </xf>
    <xf numFmtId="0" fontId="9" fillId="0" borderId="0" xfId="0" applyFont="1" applyProtection="1">
      <protection locked="0"/>
    </xf>
    <xf numFmtId="4" fontId="9"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0" fontId="12" fillId="0" borderId="11" xfId="0" applyFont="1" applyBorder="1" applyAlignment="1" applyProtection="1">
      <alignment vertical="center" wrapText="1"/>
      <protection locked="0"/>
    </xf>
    <xf numFmtId="4" fontId="7" fillId="0" borderId="0" xfId="0" applyNumberFormat="1" applyFont="1" applyProtection="1">
      <protection locked="0"/>
    </xf>
    <xf numFmtId="4" fontId="6" fillId="0" borderId="22" xfId="0" applyNumberFormat="1" applyFont="1" applyBorder="1" applyAlignment="1" applyProtection="1">
      <alignment horizontal="center" vertical="center" wrapText="1"/>
      <protection locked="0"/>
    </xf>
    <xf numFmtId="4" fontId="6" fillId="0" borderId="15" xfId="0" applyNumberFormat="1" applyFont="1" applyBorder="1" applyAlignment="1" applyProtection="1">
      <alignment horizontal="center" vertical="center" wrapText="1"/>
      <protection locked="0"/>
    </xf>
    <xf numFmtId="4" fontId="4" fillId="0" borderId="23" xfId="0" applyNumberFormat="1" applyFont="1" applyBorder="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protection locked="0"/>
    </xf>
    <xf numFmtId="0" fontId="1" fillId="0" borderId="1" xfId="0" applyFont="1" applyBorder="1" applyAlignment="1" applyProtection="1">
      <alignment vertical="center" wrapText="1"/>
    </xf>
    <xf numFmtId="0" fontId="1" fillId="0" borderId="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2" fillId="0" borderId="5" xfId="0" applyFont="1" applyBorder="1" applyAlignment="1" applyProtection="1">
      <alignmen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2" fillId="0" borderId="8" xfId="0" applyFont="1" applyBorder="1" applyAlignment="1" applyProtection="1">
      <alignment vertical="center" wrapText="1"/>
    </xf>
    <xf numFmtId="0" fontId="3" fillId="0" borderId="10" xfId="0" applyFont="1" applyBorder="1" applyAlignment="1" applyProtection="1">
      <alignment horizontal="center"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center" vertical="center" wrapText="1"/>
    </xf>
    <xf numFmtId="4" fontId="6" fillId="0" borderId="11"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3" fillId="0" borderId="11" xfId="0" applyFont="1" applyBorder="1" applyAlignment="1" applyProtection="1">
      <alignment horizontal="left" vertical="center" wrapText="1"/>
    </xf>
    <xf numFmtId="0" fontId="3" fillId="0" borderId="11" xfId="0"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8" fillId="0" borderId="11" xfId="0" applyFont="1" applyBorder="1" applyAlignment="1" applyProtection="1">
      <alignment horizontal="justify" vertical="center" wrapText="1"/>
    </xf>
    <xf numFmtId="0" fontId="6" fillId="0" borderId="10" xfId="0" applyFont="1" applyBorder="1" applyAlignment="1" applyProtection="1">
      <alignment horizontal="center" vertical="center" wrapText="1"/>
    </xf>
    <xf numFmtId="0" fontId="10" fillId="0" borderId="7" xfId="0" applyFont="1" applyBorder="1" applyAlignment="1" applyProtection="1">
      <alignment vertical="center" wrapText="1"/>
    </xf>
    <xf numFmtId="0" fontId="10" fillId="0" borderId="8" xfId="0" applyFont="1" applyBorder="1" applyAlignment="1" applyProtection="1">
      <alignment vertical="center" wrapText="1"/>
    </xf>
    <xf numFmtId="0" fontId="11" fillId="0" borderId="8" xfId="0" applyFont="1" applyBorder="1" applyAlignment="1" applyProtection="1">
      <alignment vertical="center" wrapText="1"/>
    </xf>
    <xf numFmtId="0" fontId="3" fillId="0" borderId="11" xfId="0" applyFont="1" applyBorder="1" applyAlignment="1" applyProtection="1">
      <alignment vertical="center" wrapText="1"/>
    </xf>
    <xf numFmtId="0" fontId="3" fillId="0" borderId="11" xfId="0" applyFont="1" applyBorder="1" applyAlignment="1" applyProtection="1">
      <alignment vertical="center"/>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left" vertical="center" wrapText="1"/>
    </xf>
    <xf numFmtId="0" fontId="3" fillId="0" borderId="15" xfId="0" applyFont="1" applyBorder="1" applyAlignment="1" applyProtection="1">
      <alignment horizontal="center" vertical="center" wrapText="1"/>
    </xf>
    <xf numFmtId="4" fontId="3" fillId="0" borderId="15" xfId="0" applyNumberFormat="1" applyFont="1" applyBorder="1" applyAlignment="1" applyProtection="1">
      <alignment horizontal="center" vertical="center" wrapText="1"/>
    </xf>
    <xf numFmtId="4" fontId="2" fillId="0" borderId="18"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4" fillId="0" borderId="23" xfId="0" applyNumberFormat="1"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4" fontId="3" fillId="0" borderId="0" xfId="0" applyNumberFormat="1" applyFont="1" applyAlignment="1" applyProtection="1">
      <alignment horizontal="center" vertical="center" wrapText="1"/>
    </xf>
    <xf numFmtId="4" fontId="2" fillId="0" borderId="0" xfId="0" applyNumberFormat="1" applyFont="1" applyAlignment="1" applyProtection="1">
      <alignment horizontal="center" vertical="center" wrapText="1"/>
    </xf>
    <xf numFmtId="0" fontId="3" fillId="0" borderId="0" xfId="0" applyFont="1" applyProtection="1"/>
    <xf numFmtId="0" fontId="7" fillId="0" borderId="0" xfId="0" applyFont="1" applyProtection="1"/>
    <xf numFmtId="4" fontId="1" fillId="0" borderId="0" xfId="0" applyNumberFormat="1" applyFont="1" applyAlignment="1" applyProtection="1">
      <alignment horizontal="center"/>
    </xf>
    <xf numFmtId="0" fontId="4"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6" fillId="0" borderId="2" xfId="0" applyFont="1" applyBorder="1" applyAlignment="1" applyProtection="1">
      <alignment horizontal="center"/>
    </xf>
    <xf numFmtId="0" fontId="3" fillId="0" borderId="3" xfId="0" applyFont="1" applyBorder="1" applyAlignment="1" applyProtection="1">
      <alignment horizontal="center"/>
    </xf>
    <xf numFmtId="0" fontId="4" fillId="0" borderId="21" xfId="0" applyFont="1" applyBorder="1" applyAlignment="1" applyProtection="1">
      <alignment vertical="center" wrapText="1"/>
    </xf>
    <xf numFmtId="0" fontId="4" fillId="0" borderId="19" xfId="0" applyFont="1" applyBorder="1" applyAlignment="1" applyProtection="1">
      <alignment vertical="center" wrapText="1"/>
    </xf>
    <xf numFmtId="0" fontId="2" fillId="0" borderId="6" xfId="0" applyFont="1" applyBorder="1" applyAlignment="1" applyProtection="1">
      <alignment vertical="center" wrapText="1"/>
    </xf>
    <xf numFmtId="0" fontId="4" fillId="0" borderId="11" xfId="0" applyFont="1" applyBorder="1" applyAlignment="1" applyProtection="1">
      <alignment vertical="center" wrapText="1"/>
    </xf>
    <xf numFmtId="0" fontId="4" fillId="0" borderId="12" xfId="0" applyFont="1" applyBorder="1" applyAlignment="1" applyProtection="1">
      <alignment vertical="center" wrapText="1"/>
    </xf>
    <xf numFmtId="0" fontId="2" fillId="0" borderId="9" xfId="0" applyFont="1" applyBorder="1" applyAlignment="1" applyProtection="1">
      <alignment vertical="center" wrapText="1"/>
    </xf>
    <xf numFmtId="0" fontId="6" fillId="0" borderId="11" xfId="0" applyFont="1" applyBorder="1" applyProtection="1"/>
    <xf numFmtId="0" fontId="3" fillId="0" borderId="13" xfId="0" applyFont="1" applyBorder="1" applyAlignment="1" applyProtection="1">
      <alignment wrapText="1"/>
    </xf>
    <xf numFmtId="0" fontId="3" fillId="0" borderId="13" xfId="0" applyFont="1" applyBorder="1" applyAlignment="1" applyProtection="1">
      <alignment vertical="top" wrapText="1"/>
    </xf>
    <xf numFmtId="0" fontId="6" fillId="0" borderId="11" xfId="0" applyFont="1" applyBorder="1" applyAlignment="1" applyProtection="1">
      <alignment wrapText="1"/>
    </xf>
    <xf numFmtId="0" fontId="6" fillId="0" borderId="13" xfId="0" applyFont="1" applyBorder="1" applyAlignment="1" applyProtection="1">
      <alignment vertical="top" wrapText="1"/>
    </xf>
    <xf numFmtId="0" fontId="6" fillId="0" borderId="11" xfId="0" applyFont="1" applyBorder="1" applyAlignment="1" applyProtection="1">
      <alignment vertical="center" wrapText="1"/>
    </xf>
    <xf numFmtId="0" fontId="6" fillId="0" borderId="11" xfId="0" applyFont="1" applyBorder="1" applyAlignment="1" applyProtection="1">
      <alignment vertical="top" wrapText="1"/>
    </xf>
    <xf numFmtId="0" fontId="6" fillId="0" borderId="11" xfId="0" applyFont="1" applyBorder="1" applyAlignment="1" applyProtection="1">
      <alignment vertical="top"/>
    </xf>
    <xf numFmtId="0" fontId="3" fillId="0" borderId="13" xfId="0" applyFont="1" applyBorder="1" applyProtection="1"/>
    <xf numFmtId="0" fontId="6" fillId="0" borderId="13" xfId="0" applyFont="1" applyBorder="1" applyAlignment="1" applyProtection="1">
      <alignment vertical="top"/>
    </xf>
    <xf numFmtId="0" fontId="6" fillId="0" borderId="13" xfId="0" applyFont="1" applyBorder="1" applyAlignment="1" applyProtection="1">
      <alignment wrapText="1"/>
    </xf>
    <xf numFmtId="0" fontId="10" fillId="0" borderId="12" xfId="0" applyFont="1" applyBorder="1" applyAlignment="1" applyProtection="1">
      <alignment vertical="center" wrapText="1"/>
    </xf>
    <xf numFmtId="0" fontId="10" fillId="0" borderId="9" xfId="0" applyFont="1" applyBorder="1" applyAlignment="1" applyProtection="1">
      <alignment vertical="center" wrapText="1"/>
    </xf>
    <xf numFmtId="0" fontId="6" fillId="0" borderId="20" xfId="0" applyFont="1" applyBorder="1" applyProtection="1"/>
    <xf numFmtId="4" fontId="4" fillId="0" borderId="15" xfId="0" applyNumberFormat="1" applyFont="1" applyBorder="1" applyAlignment="1" applyProtection="1">
      <alignment horizontal="center" vertical="center" wrapText="1"/>
    </xf>
    <xf numFmtId="0" fontId="6" fillId="0" borderId="15" xfId="0" applyFont="1" applyBorder="1" applyProtection="1"/>
    <xf numFmtId="0" fontId="3" fillId="0" borderId="16" xfId="0" applyFont="1" applyBorder="1" applyProtection="1"/>
    <xf numFmtId="4" fontId="4" fillId="0" borderId="2" xfId="0" applyNumberFormat="1" applyFont="1" applyBorder="1" applyAlignment="1" applyProtection="1">
      <alignment horizontal="center" vertical="center" wrapText="1"/>
    </xf>
    <xf numFmtId="0" fontId="6" fillId="0" borderId="2" xfId="0" applyFont="1" applyBorder="1" applyProtection="1"/>
    <xf numFmtId="0" fontId="6" fillId="0" borderId="3" xfId="0" applyFont="1" applyBorder="1" applyProtection="1"/>
    <xf numFmtId="4" fontId="4" fillId="0" borderId="0" xfId="0" applyNumberFormat="1" applyFont="1" applyAlignment="1" applyProtection="1">
      <alignment horizontal="center" vertical="center" wrapText="1"/>
    </xf>
    <xf numFmtId="0" fontId="6" fillId="0" borderId="0" xfId="0" applyFont="1" applyProtection="1"/>
    <xf numFmtId="4" fontId="4" fillId="0" borderId="0" xfId="0" applyNumberFormat="1" applyFont="1" applyAlignment="1" applyProtection="1">
      <alignment horizontal="center"/>
    </xf>
  </cellXfs>
  <cellStyles count="1">
    <cellStyle name="Įprastas" xfId="0" builtinId="0"/>
  </cellStyles>
  <dxfs count="0"/>
  <tableStyles count="0" defaultTableStyle="TableStyleMedium2" defaultPivotStyle="PivotStyleLight16"/>
  <colors>
    <mruColors>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 Gvildienė" id="{59E7D39B-FB65-4BB3-8123-6BF21B3D97F8}" userId="S::jolanta.gvildiene@vialietuva.lt::87c7645b-fba3-45cf-a6a9-ee9e0d4425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23" dT="2024-08-29T12:53:21.63" personId="{59E7D39B-FB65-4BB3-8123-6BF21B3D97F8}" id="{A903BF7B-3C78-4216-BB32-A67E439C7360}">
    <text>Nuo 160 iki 200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B8E00-0FA5-456C-9764-D3AD1A4D9285}">
  <sheetPr>
    <pageSetUpPr fitToPage="1"/>
  </sheetPr>
  <dimension ref="A1:K38"/>
  <sheetViews>
    <sheetView tabSelected="1" zoomScale="85" zoomScaleNormal="85" workbookViewId="0">
      <pane xSplit="4" ySplit="1" topLeftCell="E2" activePane="bottomRight" state="frozen"/>
      <selection pane="topRight" activeCell="F1" sqref="F1"/>
      <selection pane="bottomLeft" activeCell="A2" sqref="A2"/>
      <selection pane="bottomRight" activeCell="F5" sqref="F5"/>
    </sheetView>
  </sheetViews>
  <sheetFormatPr defaultColWidth="8.85546875" defaultRowHeight="14.25" x14ac:dyDescent="0.2"/>
  <cols>
    <col min="1" max="1" width="9" style="2" bestFit="1" customWidth="1"/>
    <col min="2" max="2" width="58.85546875" style="2" customWidth="1"/>
    <col min="3" max="3" width="12" style="2" customWidth="1"/>
    <col min="4" max="4" width="15" style="2" customWidth="1"/>
    <col min="5" max="5" width="20.5703125" style="2" customWidth="1"/>
    <col min="6" max="7" width="20.5703125" style="12" customWidth="1"/>
    <col min="8" max="8" width="62.28515625" style="12" customWidth="1"/>
    <col min="9" max="9" width="62.85546875" style="2" customWidth="1"/>
    <col min="10" max="10" width="4.140625" style="2" customWidth="1"/>
    <col min="11" max="11" width="9" style="3" customWidth="1"/>
    <col min="12" max="16384" width="8.85546875" style="2"/>
  </cols>
  <sheetData>
    <row r="1" spans="1:11" ht="87" customHeight="1" thickBot="1" x14ac:dyDescent="0.25">
      <c r="A1" s="21" t="s">
        <v>0</v>
      </c>
      <c r="B1" s="22" t="s">
        <v>1</v>
      </c>
      <c r="C1" s="22" t="s">
        <v>2</v>
      </c>
      <c r="D1" s="22" t="s">
        <v>3</v>
      </c>
      <c r="E1" s="23" t="s">
        <v>105</v>
      </c>
      <c r="F1" s="1" t="s">
        <v>108</v>
      </c>
      <c r="G1" s="64" t="s">
        <v>106</v>
      </c>
      <c r="H1" s="65" t="s">
        <v>4</v>
      </c>
      <c r="I1" s="66" t="s">
        <v>5</v>
      </c>
    </row>
    <row r="2" spans="1:11" s="5" customFormat="1" ht="15.75" thickBot="1" x14ac:dyDescent="0.25">
      <c r="A2" s="24">
        <v>1</v>
      </c>
      <c r="B2" s="25">
        <v>2</v>
      </c>
      <c r="C2" s="25">
        <v>3</v>
      </c>
      <c r="D2" s="25">
        <v>4</v>
      </c>
      <c r="E2" s="23"/>
      <c r="F2" s="4"/>
      <c r="G2" s="64"/>
      <c r="H2" s="67">
        <v>7</v>
      </c>
      <c r="I2" s="68">
        <v>8</v>
      </c>
      <c r="K2" s="6"/>
    </row>
    <row r="3" spans="1:11" ht="13.9" customHeight="1" x14ac:dyDescent="0.2">
      <c r="A3" s="26" t="s">
        <v>6</v>
      </c>
      <c r="B3" s="27"/>
      <c r="C3" s="28"/>
      <c r="D3" s="28"/>
      <c r="E3" s="28"/>
      <c r="F3" s="7"/>
      <c r="G3" s="69"/>
      <c r="H3" s="70"/>
      <c r="I3" s="71"/>
    </row>
    <row r="4" spans="1:11" ht="13.9" customHeight="1" x14ac:dyDescent="0.2">
      <c r="A4" s="29" t="s">
        <v>7</v>
      </c>
      <c r="B4" s="30"/>
      <c r="C4" s="31"/>
      <c r="D4" s="31"/>
      <c r="E4" s="31"/>
      <c r="F4" s="8"/>
      <c r="G4" s="72"/>
      <c r="H4" s="73"/>
      <c r="I4" s="74"/>
    </row>
    <row r="5" spans="1:11" ht="28.5" x14ac:dyDescent="0.2">
      <c r="A5" s="32" t="s">
        <v>8</v>
      </c>
      <c r="B5" s="33" t="s">
        <v>9</v>
      </c>
      <c r="C5" s="34" t="s">
        <v>10</v>
      </c>
      <c r="D5" s="35">
        <v>200</v>
      </c>
      <c r="E5" s="36">
        <v>1500</v>
      </c>
      <c r="F5" s="9"/>
      <c r="G5" s="35">
        <f>ROUND(D5*F5,2)</f>
        <v>0</v>
      </c>
      <c r="H5" s="75" t="s">
        <v>11</v>
      </c>
      <c r="I5" s="76" t="s">
        <v>12</v>
      </c>
    </row>
    <row r="6" spans="1:11" ht="28.5" x14ac:dyDescent="0.2">
      <c r="A6" s="32" t="s">
        <v>13</v>
      </c>
      <c r="B6" s="33" t="s">
        <v>14</v>
      </c>
      <c r="C6" s="34" t="s">
        <v>10</v>
      </c>
      <c r="D6" s="35">
        <v>60</v>
      </c>
      <c r="E6" s="36">
        <v>1500</v>
      </c>
      <c r="F6" s="9"/>
      <c r="G6" s="35">
        <f t="shared" ref="G6:G33" si="0">ROUND(D6*F6,2)</f>
        <v>0</v>
      </c>
      <c r="H6" s="75" t="s">
        <v>11</v>
      </c>
      <c r="I6" s="76" t="s">
        <v>12</v>
      </c>
    </row>
    <row r="7" spans="1:11" ht="28.5" x14ac:dyDescent="0.2">
      <c r="A7" s="32" t="s">
        <v>15</v>
      </c>
      <c r="B7" s="37" t="s">
        <v>16</v>
      </c>
      <c r="C7" s="38" t="s">
        <v>10</v>
      </c>
      <c r="D7" s="39">
        <v>260</v>
      </c>
      <c r="E7" s="36">
        <v>60</v>
      </c>
      <c r="F7" s="9"/>
      <c r="G7" s="35">
        <f t="shared" si="0"/>
        <v>0</v>
      </c>
      <c r="H7" s="75" t="s">
        <v>11</v>
      </c>
      <c r="I7" s="76" t="s">
        <v>101</v>
      </c>
    </row>
    <row r="8" spans="1:11" ht="28.5" x14ac:dyDescent="0.2">
      <c r="A8" s="32" t="s">
        <v>17</v>
      </c>
      <c r="B8" s="37" t="s">
        <v>18</v>
      </c>
      <c r="C8" s="38" t="s">
        <v>19</v>
      </c>
      <c r="D8" s="39">
        <v>7</v>
      </c>
      <c r="E8" s="36">
        <v>3900</v>
      </c>
      <c r="F8" s="9"/>
      <c r="G8" s="35">
        <f t="shared" si="0"/>
        <v>0</v>
      </c>
      <c r="H8" s="75"/>
      <c r="I8" s="77" t="s">
        <v>20</v>
      </c>
    </row>
    <row r="9" spans="1:11" ht="57" x14ac:dyDescent="0.2">
      <c r="A9" s="32" t="s">
        <v>21</v>
      </c>
      <c r="B9" s="37" t="s">
        <v>22</v>
      </c>
      <c r="C9" s="38" t="s">
        <v>19</v>
      </c>
      <c r="D9" s="39">
        <v>7</v>
      </c>
      <c r="E9" s="36">
        <v>4700</v>
      </c>
      <c r="F9" s="9"/>
      <c r="G9" s="35">
        <f t="shared" si="0"/>
        <v>0</v>
      </c>
      <c r="H9" s="78" t="s">
        <v>23</v>
      </c>
      <c r="I9" s="79" t="s">
        <v>24</v>
      </c>
    </row>
    <row r="10" spans="1:11" ht="20.45" customHeight="1" x14ac:dyDescent="0.2">
      <c r="A10" s="32" t="s">
        <v>25</v>
      </c>
      <c r="B10" s="37" t="s">
        <v>26</v>
      </c>
      <c r="C10" s="38" t="s">
        <v>19</v>
      </c>
      <c r="D10" s="39">
        <v>23</v>
      </c>
      <c r="E10" s="36">
        <v>1500</v>
      </c>
      <c r="F10" s="9"/>
      <c r="G10" s="35">
        <f t="shared" si="0"/>
        <v>0</v>
      </c>
      <c r="H10" s="80" t="s">
        <v>27</v>
      </c>
      <c r="I10" s="79" t="s">
        <v>102</v>
      </c>
    </row>
    <row r="11" spans="1:11" ht="31.9" customHeight="1" x14ac:dyDescent="0.2">
      <c r="A11" s="32" t="s">
        <v>28</v>
      </c>
      <c r="B11" s="37" t="s">
        <v>29</v>
      </c>
      <c r="C11" s="38" t="s">
        <v>30</v>
      </c>
      <c r="D11" s="39">
        <v>0.5</v>
      </c>
      <c r="E11" s="36">
        <v>2500</v>
      </c>
      <c r="F11" s="9"/>
      <c r="G11" s="35">
        <f t="shared" si="0"/>
        <v>0</v>
      </c>
      <c r="H11" s="81" t="s">
        <v>31</v>
      </c>
      <c r="I11" s="79" t="s">
        <v>32</v>
      </c>
    </row>
    <row r="12" spans="1:11" ht="57" x14ac:dyDescent="0.2">
      <c r="A12" s="32" t="s">
        <v>33</v>
      </c>
      <c r="B12" s="37" t="s">
        <v>34</v>
      </c>
      <c r="C12" s="38" t="s">
        <v>30</v>
      </c>
      <c r="D12" s="39">
        <v>6</v>
      </c>
      <c r="E12" s="36">
        <v>7100</v>
      </c>
      <c r="F12" s="9"/>
      <c r="G12" s="35">
        <f t="shared" si="0"/>
        <v>0</v>
      </c>
      <c r="H12" s="81" t="s">
        <v>35</v>
      </c>
      <c r="I12" s="79" t="s">
        <v>36</v>
      </c>
    </row>
    <row r="13" spans="1:11" ht="42.75" x14ac:dyDescent="0.2">
      <c r="A13" s="32" t="s">
        <v>37</v>
      </c>
      <c r="B13" s="37" t="s">
        <v>38</v>
      </c>
      <c r="C13" s="38" t="s">
        <v>19</v>
      </c>
      <c r="D13" s="39">
        <v>100</v>
      </c>
      <c r="E13" s="36">
        <v>700</v>
      </c>
      <c r="F13" s="9"/>
      <c r="G13" s="35">
        <f t="shared" si="0"/>
        <v>0</v>
      </c>
      <c r="H13" s="82" t="s">
        <v>27</v>
      </c>
      <c r="I13" s="77" t="s">
        <v>39</v>
      </c>
    </row>
    <row r="14" spans="1:11" ht="99.75" x14ac:dyDescent="0.2">
      <c r="A14" s="32" t="s">
        <v>40</v>
      </c>
      <c r="B14" s="37" t="s">
        <v>41</v>
      </c>
      <c r="C14" s="38" t="s">
        <v>42</v>
      </c>
      <c r="D14" s="39">
        <v>200</v>
      </c>
      <c r="E14" s="36">
        <v>50</v>
      </c>
      <c r="F14" s="9"/>
      <c r="G14" s="35">
        <f t="shared" si="0"/>
        <v>0</v>
      </c>
      <c r="H14" s="78" t="s">
        <v>104</v>
      </c>
      <c r="I14" s="77" t="s">
        <v>43</v>
      </c>
    </row>
    <row r="15" spans="1:11" ht="99.75" x14ac:dyDescent="0.2">
      <c r="A15" s="32" t="s">
        <v>44</v>
      </c>
      <c r="B15" s="37" t="s">
        <v>45</v>
      </c>
      <c r="C15" s="38" t="s">
        <v>42</v>
      </c>
      <c r="D15" s="39">
        <v>500</v>
      </c>
      <c r="E15" s="36">
        <v>60</v>
      </c>
      <c r="F15" s="9"/>
      <c r="G15" s="35">
        <f t="shared" si="0"/>
        <v>0</v>
      </c>
      <c r="H15" s="78" t="s">
        <v>104</v>
      </c>
      <c r="I15" s="77" t="s">
        <v>43</v>
      </c>
    </row>
    <row r="16" spans="1:11" ht="99.75" x14ac:dyDescent="0.2">
      <c r="A16" s="32" t="s">
        <v>46</v>
      </c>
      <c r="B16" s="37" t="s">
        <v>47</v>
      </c>
      <c r="C16" s="38" t="s">
        <v>42</v>
      </c>
      <c r="D16" s="39">
        <v>200</v>
      </c>
      <c r="E16" s="36">
        <v>3</v>
      </c>
      <c r="F16" s="9"/>
      <c r="G16" s="35">
        <f t="shared" si="0"/>
        <v>0</v>
      </c>
      <c r="H16" s="78" t="s">
        <v>104</v>
      </c>
      <c r="I16" s="83"/>
    </row>
    <row r="17" spans="1:11" ht="99.75" x14ac:dyDescent="0.2">
      <c r="A17" s="32" t="s">
        <v>48</v>
      </c>
      <c r="B17" s="37" t="s">
        <v>49</v>
      </c>
      <c r="C17" s="38" t="s">
        <v>42</v>
      </c>
      <c r="D17" s="39">
        <v>500</v>
      </c>
      <c r="E17" s="36">
        <v>4</v>
      </c>
      <c r="F17" s="9"/>
      <c r="G17" s="35">
        <f t="shared" si="0"/>
        <v>0</v>
      </c>
      <c r="H17" s="78" t="s">
        <v>104</v>
      </c>
      <c r="I17" s="83"/>
    </row>
    <row r="18" spans="1:11" ht="99.75" x14ac:dyDescent="0.2">
      <c r="A18" s="32" t="s">
        <v>50</v>
      </c>
      <c r="B18" s="37" t="s">
        <v>51</v>
      </c>
      <c r="C18" s="38" t="s">
        <v>42</v>
      </c>
      <c r="D18" s="39">
        <v>60</v>
      </c>
      <c r="E18" s="36">
        <v>70</v>
      </c>
      <c r="F18" s="9"/>
      <c r="G18" s="35">
        <f t="shared" si="0"/>
        <v>0</v>
      </c>
      <c r="H18" s="78" t="s">
        <v>104</v>
      </c>
      <c r="I18" s="77" t="s">
        <v>52</v>
      </c>
    </row>
    <row r="19" spans="1:11" ht="57" x14ac:dyDescent="0.2">
      <c r="A19" s="32" t="s">
        <v>53</v>
      </c>
      <c r="B19" s="40" t="s">
        <v>54</v>
      </c>
      <c r="C19" s="34" t="s">
        <v>42</v>
      </c>
      <c r="D19" s="39">
        <v>40</v>
      </c>
      <c r="E19" s="36">
        <v>125</v>
      </c>
      <c r="F19" s="9"/>
      <c r="G19" s="35">
        <f t="shared" si="0"/>
        <v>0</v>
      </c>
      <c r="H19" s="78" t="s">
        <v>55</v>
      </c>
      <c r="I19" s="83"/>
    </row>
    <row r="20" spans="1:11" ht="57" x14ac:dyDescent="0.2">
      <c r="A20" s="32" t="s">
        <v>56</v>
      </c>
      <c r="B20" s="40" t="s">
        <v>57</v>
      </c>
      <c r="C20" s="34" t="s">
        <v>42</v>
      </c>
      <c r="D20" s="39">
        <v>200</v>
      </c>
      <c r="E20" s="36">
        <v>35</v>
      </c>
      <c r="F20" s="9"/>
      <c r="G20" s="35">
        <f t="shared" si="0"/>
        <v>0</v>
      </c>
      <c r="H20" s="78" t="s">
        <v>58</v>
      </c>
      <c r="I20" s="83"/>
    </row>
    <row r="21" spans="1:11" ht="85.5" x14ac:dyDescent="0.2">
      <c r="A21" s="32" t="s">
        <v>59</v>
      </c>
      <c r="B21" s="37" t="s">
        <v>60</v>
      </c>
      <c r="C21" s="38" t="s">
        <v>10</v>
      </c>
      <c r="D21" s="39">
        <v>60</v>
      </c>
      <c r="E21" s="36">
        <v>580</v>
      </c>
      <c r="F21" s="9"/>
      <c r="G21" s="35">
        <f t="shared" si="0"/>
        <v>0</v>
      </c>
      <c r="H21" s="81" t="s">
        <v>61</v>
      </c>
      <c r="I21" s="77" t="s">
        <v>62</v>
      </c>
    </row>
    <row r="22" spans="1:11" ht="57" x14ac:dyDescent="0.2">
      <c r="A22" s="32" t="s">
        <v>59</v>
      </c>
      <c r="B22" s="37" t="s">
        <v>63</v>
      </c>
      <c r="C22" s="38" t="s">
        <v>10</v>
      </c>
      <c r="D22" s="39">
        <v>40</v>
      </c>
      <c r="E22" s="36">
        <v>60</v>
      </c>
      <c r="F22" s="9"/>
      <c r="G22" s="35">
        <f t="shared" si="0"/>
        <v>0</v>
      </c>
      <c r="H22" s="78" t="s">
        <v>55</v>
      </c>
      <c r="I22" s="83"/>
    </row>
    <row r="23" spans="1:11" ht="113.45" customHeight="1" x14ac:dyDescent="0.2">
      <c r="A23" s="32" t="s">
        <v>64</v>
      </c>
      <c r="B23" s="33" t="s">
        <v>65</v>
      </c>
      <c r="C23" s="38" t="s">
        <v>10</v>
      </c>
      <c r="D23" s="39">
        <v>300</v>
      </c>
      <c r="E23" s="36">
        <v>140</v>
      </c>
      <c r="F23" s="9"/>
      <c r="G23" s="35">
        <f t="shared" si="0"/>
        <v>0</v>
      </c>
      <c r="H23" s="78" t="s">
        <v>66</v>
      </c>
      <c r="I23" s="79" t="s">
        <v>67</v>
      </c>
    </row>
    <row r="24" spans="1:11" ht="94.15" customHeight="1" x14ac:dyDescent="0.2">
      <c r="A24" s="32" t="s">
        <v>68</v>
      </c>
      <c r="B24" s="37" t="s">
        <v>69</v>
      </c>
      <c r="C24" s="38" t="s">
        <v>42</v>
      </c>
      <c r="D24" s="39">
        <v>450</v>
      </c>
      <c r="E24" s="36">
        <v>115</v>
      </c>
      <c r="F24" s="9"/>
      <c r="G24" s="35">
        <f t="shared" si="0"/>
        <v>0</v>
      </c>
      <c r="H24" s="81" t="s">
        <v>70</v>
      </c>
      <c r="I24" s="79" t="s">
        <v>71</v>
      </c>
    </row>
    <row r="25" spans="1:11" ht="42.75" x14ac:dyDescent="0.2">
      <c r="A25" s="32" t="s">
        <v>72</v>
      </c>
      <c r="B25" s="37" t="s">
        <v>73</v>
      </c>
      <c r="C25" s="38" t="s">
        <v>42</v>
      </c>
      <c r="D25" s="39">
        <v>80</v>
      </c>
      <c r="E25" s="36">
        <v>90</v>
      </c>
      <c r="F25" s="9"/>
      <c r="G25" s="35">
        <f t="shared" si="0"/>
        <v>0</v>
      </c>
      <c r="H25" s="81" t="s">
        <v>70</v>
      </c>
      <c r="I25" s="79" t="s">
        <v>74</v>
      </c>
    </row>
    <row r="26" spans="1:11" ht="28.5" x14ac:dyDescent="0.2">
      <c r="A26" s="32" t="s">
        <v>75</v>
      </c>
      <c r="B26" s="37" t="s">
        <v>76</v>
      </c>
      <c r="C26" s="38" t="s">
        <v>19</v>
      </c>
      <c r="D26" s="39">
        <v>80</v>
      </c>
      <c r="E26" s="36">
        <v>70</v>
      </c>
      <c r="F26" s="9"/>
      <c r="G26" s="35">
        <f t="shared" si="0"/>
        <v>0</v>
      </c>
      <c r="H26" s="78" t="s">
        <v>77</v>
      </c>
      <c r="I26" s="84" t="s">
        <v>100</v>
      </c>
    </row>
    <row r="27" spans="1:11" ht="85.5" x14ac:dyDescent="0.2">
      <c r="A27" s="32" t="s">
        <v>78</v>
      </c>
      <c r="B27" s="33" t="s">
        <v>79</v>
      </c>
      <c r="C27" s="34" t="s">
        <v>10</v>
      </c>
      <c r="D27" s="35">
        <v>80</v>
      </c>
      <c r="E27" s="36">
        <v>100</v>
      </c>
      <c r="F27" s="9"/>
      <c r="G27" s="35">
        <f t="shared" si="0"/>
        <v>0</v>
      </c>
      <c r="H27" s="81" t="s">
        <v>80</v>
      </c>
      <c r="I27" s="85" t="s">
        <v>81</v>
      </c>
    </row>
    <row r="28" spans="1:11" s="10" customFormat="1" ht="71.25" x14ac:dyDescent="0.2">
      <c r="A28" s="41" t="s">
        <v>82</v>
      </c>
      <c r="B28" s="33" t="s">
        <v>83</v>
      </c>
      <c r="C28" s="34" t="s">
        <v>19</v>
      </c>
      <c r="D28" s="35">
        <v>10</v>
      </c>
      <c r="E28" s="36">
        <v>1880</v>
      </c>
      <c r="F28" s="9"/>
      <c r="G28" s="35">
        <f t="shared" si="0"/>
        <v>0</v>
      </c>
      <c r="H28" s="81" t="s">
        <v>84</v>
      </c>
      <c r="I28" s="85" t="s">
        <v>85</v>
      </c>
      <c r="K28" s="11"/>
    </row>
    <row r="29" spans="1:11" s="12" customFormat="1" ht="42.75" x14ac:dyDescent="0.2">
      <c r="A29" s="32" t="s">
        <v>86</v>
      </c>
      <c r="B29" s="33" t="s">
        <v>87</v>
      </c>
      <c r="C29" s="34" t="s">
        <v>88</v>
      </c>
      <c r="D29" s="35">
        <v>5</v>
      </c>
      <c r="E29" s="36">
        <v>9300</v>
      </c>
      <c r="F29" s="9"/>
      <c r="G29" s="35">
        <f t="shared" si="0"/>
        <v>0</v>
      </c>
      <c r="H29" s="78" t="s">
        <v>103</v>
      </c>
      <c r="I29" s="79" t="s">
        <v>89</v>
      </c>
      <c r="K29" s="13"/>
    </row>
    <row r="30" spans="1:11" s="12" customFormat="1" ht="42.75" x14ac:dyDescent="0.2">
      <c r="A30" s="32" t="s">
        <v>86</v>
      </c>
      <c r="B30" s="33" t="s">
        <v>90</v>
      </c>
      <c r="C30" s="34" t="s">
        <v>88</v>
      </c>
      <c r="D30" s="35">
        <v>15</v>
      </c>
      <c r="E30" s="36">
        <v>4000</v>
      </c>
      <c r="F30" s="9"/>
      <c r="G30" s="35">
        <f t="shared" si="0"/>
        <v>0</v>
      </c>
      <c r="H30" s="78" t="s">
        <v>103</v>
      </c>
      <c r="I30" s="79" t="s">
        <v>89</v>
      </c>
      <c r="K30" s="13"/>
    </row>
    <row r="31" spans="1:11" s="12" customFormat="1" x14ac:dyDescent="0.2">
      <c r="A31" s="42" t="s">
        <v>91</v>
      </c>
      <c r="B31" s="43"/>
      <c r="C31" s="43"/>
      <c r="D31" s="43"/>
      <c r="E31" s="44"/>
      <c r="F31" s="14"/>
      <c r="G31" s="35">
        <f t="shared" si="0"/>
        <v>0</v>
      </c>
      <c r="H31" s="86"/>
      <c r="I31" s="87"/>
      <c r="K31" s="13"/>
    </row>
    <row r="32" spans="1:11" ht="85.5" x14ac:dyDescent="0.2">
      <c r="A32" s="32" t="s">
        <v>92</v>
      </c>
      <c r="B32" s="45" t="s">
        <v>93</v>
      </c>
      <c r="C32" s="38" t="s">
        <v>88</v>
      </c>
      <c r="D32" s="39">
        <v>20</v>
      </c>
      <c r="E32" s="36">
        <v>2000</v>
      </c>
      <c r="F32" s="9"/>
      <c r="G32" s="35">
        <f t="shared" si="0"/>
        <v>0</v>
      </c>
      <c r="H32" s="81" t="s">
        <v>94</v>
      </c>
      <c r="I32" s="76" t="s">
        <v>95</v>
      </c>
      <c r="K32" s="15"/>
    </row>
    <row r="33" spans="1:11" ht="28.5" x14ac:dyDescent="0.2">
      <c r="A33" s="32" t="s">
        <v>96</v>
      </c>
      <c r="B33" s="46" t="s">
        <v>97</v>
      </c>
      <c r="C33" s="38" t="s">
        <v>98</v>
      </c>
      <c r="D33" s="39">
        <v>20</v>
      </c>
      <c r="E33" s="36">
        <v>500</v>
      </c>
      <c r="F33" s="16"/>
      <c r="G33" s="35">
        <f t="shared" si="0"/>
        <v>0</v>
      </c>
      <c r="H33" s="88"/>
      <c r="I33" s="76" t="s">
        <v>99</v>
      </c>
      <c r="K33" s="15"/>
    </row>
    <row r="34" spans="1:11" ht="15.75" thickBot="1" x14ac:dyDescent="0.25">
      <c r="A34" s="47"/>
      <c r="B34" s="48"/>
      <c r="C34" s="49"/>
      <c r="D34" s="50"/>
      <c r="E34" s="51"/>
      <c r="F34" s="17"/>
      <c r="G34" s="89"/>
      <c r="H34" s="90"/>
      <c r="I34" s="91"/>
    </row>
    <row r="35" spans="1:11" s="12" customFormat="1" ht="30.75" thickBot="1" x14ac:dyDescent="0.25">
      <c r="A35" s="52"/>
      <c r="B35" s="53"/>
      <c r="C35" s="54"/>
      <c r="D35" s="55"/>
      <c r="E35" s="56"/>
      <c r="F35" s="18" t="s">
        <v>107</v>
      </c>
      <c r="G35" s="92">
        <f>+SUM(G5:G33)</f>
        <v>0</v>
      </c>
      <c r="H35" s="93"/>
      <c r="I35" s="94"/>
      <c r="K35" s="13"/>
    </row>
    <row r="36" spans="1:11" ht="15" x14ac:dyDescent="0.2">
      <c r="A36" s="57"/>
      <c r="B36" s="58"/>
      <c r="C36" s="57"/>
      <c r="D36" s="59"/>
      <c r="E36" s="60"/>
      <c r="F36" s="19"/>
      <c r="G36" s="95"/>
      <c r="H36" s="96"/>
      <c r="I36" s="61"/>
    </row>
    <row r="37" spans="1:11" x14ac:dyDescent="0.2">
      <c r="A37" s="61"/>
      <c r="B37" s="61"/>
      <c r="C37" s="61"/>
      <c r="D37" s="61"/>
      <c r="E37" s="61"/>
      <c r="G37" s="96"/>
      <c r="H37" s="96"/>
      <c r="I37" s="61"/>
    </row>
    <row r="38" spans="1:11" ht="15" x14ac:dyDescent="0.25">
      <c r="A38" s="61"/>
      <c r="B38" s="62" t="s">
        <v>109</v>
      </c>
      <c r="C38" s="61"/>
      <c r="D38" s="61"/>
      <c r="E38" s="63"/>
      <c r="F38" s="20"/>
      <c r="G38" s="97"/>
      <c r="H38" s="96"/>
      <c r="I38" s="61"/>
    </row>
  </sheetData>
  <sheetProtection algorithmName="SHA-512" hashValue="NHMKGFZftg0r/GAwGw0RBvbipfXYF2SvpTaKHRVbKt06mEKBIzcFAjKEpDoTc/k2hOHJtleP/Av93v0nl1SA0Q==" saltValue="cD5sCV4CeWjxts10vDH98Q==" spinCount="100000" sheet="1" objects="1" scenarios="1"/>
  <mergeCells count="2">
    <mergeCell ref="A3:B3"/>
    <mergeCell ref="A4:B4"/>
  </mergeCells>
  <pageMargins left="0.7" right="0.7" top="0.75" bottom="0.75" header="0.3" footer="0.3"/>
  <pageSetup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 PIRKIMO OBJEKTO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Gvildienė</dc:creator>
  <cp:lastModifiedBy>Autorius</cp:lastModifiedBy>
  <cp:lastPrinted>2024-10-14T06:44:58Z</cp:lastPrinted>
  <dcterms:created xsi:type="dcterms:W3CDTF">2024-10-03T04:50:16Z</dcterms:created>
  <dcterms:modified xsi:type="dcterms:W3CDTF">2024-12-18T07:26:04Z</dcterms:modified>
</cp:coreProperties>
</file>